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<sst xmlns="http://schemas.openxmlformats.org/spreadsheetml/2006/main" count="58" uniqueCount="42">
  <si>
    <t>和安镇2021 年广州市乡村振兴驻镇帮镇扶村对口帮扶资金项目库统计表</t>
  </si>
  <si>
    <t>填报单位：和安镇</t>
  </si>
  <si>
    <t>序号</t>
  </si>
  <si>
    <t>乡镇</t>
  </si>
  <si>
    <t>项目所在行政村</t>
  </si>
  <si>
    <t>项目所在自然村</t>
  </si>
  <si>
    <t>项目名称</t>
  </si>
  <si>
    <t>项目概况</t>
  </si>
  <si>
    <t>项目规模</t>
  </si>
  <si>
    <t>项目资金投入安排（万元）</t>
  </si>
  <si>
    <t>驻镇帮镇扶村资金</t>
  </si>
  <si>
    <t>其他专项资金</t>
  </si>
  <si>
    <t>村级自筹资金</t>
  </si>
  <si>
    <t>社会资本投入资金</t>
  </si>
  <si>
    <t>合计</t>
  </si>
  <si>
    <t>建设时间</t>
  </si>
  <si>
    <t>责任单位</t>
  </si>
  <si>
    <t>和安镇</t>
  </si>
  <si>
    <t>云头村</t>
  </si>
  <si>
    <t>边坑村</t>
  </si>
  <si>
    <t>徐闻县和安镇云头村村路硬底化建设项目（二期）</t>
  </si>
  <si>
    <t>对边坑村长度约1.1公里的泥路进行硬底化建设，铺设宽3米，厚0.18米的硬底化道路，包含挡土及排水建设，总投入120万元，二期投入约60万元。</t>
  </si>
  <si>
    <t>3300平方米</t>
  </si>
  <si>
    <t>2022年</t>
  </si>
  <si>
    <t>徐闻县和安镇人民政府</t>
  </si>
  <si>
    <t>徐闻县和安镇全镇区街道路灯项目（二期）</t>
  </si>
  <si>
    <t>更换镇区路灯约430盏，约7公里（两边安装），总投入250万元，二期投入约169万元。</t>
  </si>
  <si>
    <t>430盏</t>
  </si>
  <si>
    <t>徐闻县和安镇镇区标准供水管网建设项目（二期）</t>
  </si>
  <si>
    <t>对镇区主供水管道（主管道）约13公里重新规划，使用PVC-U给水管材，管径分别为φ160毫米、φ110毫米、φ70毫米、φ50毫米，投入约270万元，安装净水系统设备约80万元，总投入350万元，二期投入约245万元。</t>
  </si>
  <si>
    <t>13000米</t>
  </si>
  <si>
    <t>徐闻县和安镇镇区街道统川路排洪管道铺设、加设落水井以及路面修复项目</t>
  </si>
  <si>
    <t>统川路总长235米，需铺设排洪管道、加建落水井以及进行路面修复。</t>
  </si>
  <si>
    <t>235米排洪管道，25个落水井，822平方米路面修复</t>
  </si>
  <si>
    <t>徐闻县和安镇防止返贫动态监测和帮扶工作项目</t>
  </si>
  <si>
    <t>用于和安镇防止返贫动态监测和帮扶工作的支出，如用于产业帮扶、就业帮扶、劳动技能培训等帮扶措施项目的开展。</t>
  </si>
  <si>
    <t>用于防贫监测对象</t>
  </si>
  <si>
    <t>金鸡村</t>
  </si>
  <si>
    <t>徐闻县和安镇金鸡村 巷道硬底化道路建设项目</t>
  </si>
  <si>
    <t>金鸡村巷道硬底化道路建设长约560米、宽3米、厚0.15米。</t>
  </si>
  <si>
    <t>1680平方米</t>
  </si>
  <si>
    <t>帮扶工作队长（签名）：                                                                             镇党委书记（签名）：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</si>
</sst>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2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1" fillId="20" borderId="7" applyNumberFormat="0" applyAlignment="0" applyProtection="0">
      <alignment vertical="center"/>
    </xf>
    <xf numFmtId="0" fontId="22" fillId="20" borderId="3" applyNumberFormat="0" applyAlignment="0" applyProtection="0">
      <alignment vertical="center"/>
    </xf>
    <xf numFmtId="0" fontId="23" fillId="22" borderId="8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2"/>
  <sheetViews>
    <sheetView tabSelected="1" topLeftCell="A10" workbookViewId="0">
      <selection activeCell="F18" sqref="F18"/>
    </sheetView>
  </sheetViews>
  <sheetFormatPr defaultColWidth="9" defaultRowHeight="13.5"/>
  <cols>
    <col min="5" max="5" width="17.8083333333333" customWidth="1"/>
    <col min="6" max="6" width="29.7333333333333" customWidth="1"/>
    <col min="7" max="7" width="11.25" customWidth="1"/>
    <col min="14" max="14" width="12.0416666666667" customWidth="1"/>
  </cols>
  <sheetData>
    <row r="1" s="1" customFormat="1" ht="5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2" customFormat="1" ht="21" customHeight="1" spans="1:14">
      <c r="A2" s="6" t="s">
        <v>1</v>
      </c>
      <c r="B2" s="6"/>
      <c r="C2" s="6"/>
      <c r="D2" s="6"/>
      <c r="K2" s="16"/>
      <c r="L2" s="17"/>
      <c r="M2" s="17"/>
      <c r="N2" s="17"/>
    </row>
    <row r="3" s="2" customFormat="1" ht="25" customHeight="1" spans="1:14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/>
      <c r="J3" s="7"/>
      <c r="K3" s="7"/>
      <c r="L3" s="7"/>
      <c r="M3" s="7"/>
      <c r="N3" s="7"/>
    </row>
    <row r="4" s="2" customFormat="1" ht="46" customHeight="1" spans="1:14">
      <c r="A4" s="7"/>
      <c r="B4" s="7"/>
      <c r="C4" s="7"/>
      <c r="D4" s="7"/>
      <c r="E4" s="7"/>
      <c r="F4" s="7"/>
      <c r="G4" s="7"/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7" t="s">
        <v>15</v>
      </c>
      <c r="N4" s="7" t="s">
        <v>16</v>
      </c>
    </row>
    <row r="5" s="2" customFormat="1" ht="93" customHeight="1" spans="1:14">
      <c r="A5" s="8">
        <v>1</v>
      </c>
      <c r="B5" s="9" t="s">
        <v>17</v>
      </c>
      <c r="C5" s="9" t="s">
        <v>18</v>
      </c>
      <c r="D5" s="9" t="s">
        <v>19</v>
      </c>
      <c r="E5" s="8" t="s">
        <v>20</v>
      </c>
      <c r="F5" s="8" t="s">
        <v>21</v>
      </c>
      <c r="G5" s="9" t="s">
        <v>22</v>
      </c>
      <c r="H5" s="8">
        <v>60</v>
      </c>
      <c r="I5" s="8"/>
      <c r="J5" s="8"/>
      <c r="K5" s="8"/>
      <c r="L5" s="8">
        <f>H5+I5+J5+K5</f>
        <v>60</v>
      </c>
      <c r="M5" s="8" t="s">
        <v>23</v>
      </c>
      <c r="N5" s="8" t="s">
        <v>24</v>
      </c>
    </row>
    <row r="6" s="3" customFormat="1" ht="90" customHeight="1" spans="1:14">
      <c r="A6" s="10">
        <v>2</v>
      </c>
      <c r="B6" s="9" t="s">
        <v>17</v>
      </c>
      <c r="C6" s="10"/>
      <c r="D6" s="10"/>
      <c r="E6" s="10" t="s">
        <v>25</v>
      </c>
      <c r="F6" s="10" t="s">
        <v>26</v>
      </c>
      <c r="G6" s="10" t="s">
        <v>27</v>
      </c>
      <c r="H6" s="11">
        <v>169</v>
      </c>
      <c r="I6" s="10"/>
      <c r="J6" s="10"/>
      <c r="K6" s="10"/>
      <c r="L6" s="10">
        <v>169</v>
      </c>
      <c r="M6" s="10" t="s">
        <v>23</v>
      </c>
      <c r="N6" s="10" t="s">
        <v>24</v>
      </c>
    </row>
    <row r="7" s="2" customFormat="1" ht="124" customHeight="1" spans="1:14">
      <c r="A7" s="8">
        <v>3</v>
      </c>
      <c r="B7" s="9" t="s">
        <v>17</v>
      </c>
      <c r="C7" s="8"/>
      <c r="D7" s="8"/>
      <c r="E7" s="8" t="s">
        <v>28</v>
      </c>
      <c r="F7" s="8" t="s">
        <v>29</v>
      </c>
      <c r="G7" s="8" t="s">
        <v>30</v>
      </c>
      <c r="H7" s="8">
        <v>245</v>
      </c>
      <c r="I7" s="8"/>
      <c r="J7" s="8"/>
      <c r="K7" s="8"/>
      <c r="L7" s="8">
        <f>H7+I7+J7+K7</f>
        <v>245</v>
      </c>
      <c r="M7" s="8" t="s">
        <v>23</v>
      </c>
      <c r="N7" s="8" t="s">
        <v>24</v>
      </c>
    </row>
    <row r="8" s="2" customFormat="1" ht="77" customHeight="1" spans="1:14">
      <c r="A8" s="7">
        <v>4</v>
      </c>
      <c r="B8" s="9" t="s">
        <v>17</v>
      </c>
      <c r="C8" s="7"/>
      <c r="D8" s="7"/>
      <c r="E8" s="7" t="s">
        <v>31</v>
      </c>
      <c r="F8" s="7" t="s">
        <v>32</v>
      </c>
      <c r="G8" s="9" t="s">
        <v>33</v>
      </c>
      <c r="H8" s="7">
        <v>80</v>
      </c>
      <c r="I8" s="7"/>
      <c r="J8" s="7"/>
      <c r="K8" s="7"/>
      <c r="L8" s="7">
        <v>80</v>
      </c>
      <c r="M8" s="7" t="s">
        <v>23</v>
      </c>
      <c r="N8" s="8" t="s">
        <v>24</v>
      </c>
    </row>
    <row r="9" s="3" customFormat="1" ht="83" customHeight="1" spans="1:14">
      <c r="A9" s="10">
        <v>5</v>
      </c>
      <c r="B9" s="10" t="s">
        <v>17</v>
      </c>
      <c r="C9" s="10"/>
      <c r="D9" s="10"/>
      <c r="E9" s="10" t="s">
        <v>34</v>
      </c>
      <c r="F9" s="10" t="s">
        <v>35</v>
      </c>
      <c r="G9" s="10" t="s">
        <v>36</v>
      </c>
      <c r="H9" s="10">
        <v>16</v>
      </c>
      <c r="I9" s="10"/>
      <c r="J9" s="10"/>
      <c r="K9" s="10"/>
      <c r="L9" s="10">
        <v>16</v>
      </c>
      <c r="M9" s="10" t="s">
        <v>23</v>
      </c>
      <c r="N9" s="8" t="s">
        <v>24</v>
      </c>
    </row>
    <row r="10" s="4" customFormat="1" ht="99" customHeight="1" spans="1:14">
      <c r="A10" s="10">
        <v>6</v>
      </c>
      <c r="B10" s="12" t="s">
        <v>17</v>
      </c>
      <c r="C10" s="12" t="s">
        <v>37</v>
      </c>
      <c r="D10" s="12"/>
      <c r="E10" s="12" t="s">
        <v>38</v>
      </c>
      <c r="F10" s="12" t="s">
        <v>39</v>
      </c>
      <c r="G10" s="12" t="s">
        <v>40</v>
      </c>
      <c r="H10" s="12">
        <v>30</v>
      </c>
      <c r="I10" s="12"/>
      <c r="J10" s="12"/>
      <c r="L10" s="12">
        <v>30</v>
      </c>
      <c r="M10" s="12" t="s">
        <v>23</v>
      </c>
      <c r="N10" s="18" t="s">
        <v>24</v>
      </c>
    </row>
    <row r="11" ht="45" customHeight="1" spans="1:14">
      <c r="A11" s="13" t="s">
        <v>14</v>
      </c>
      <c r="B11" s="13"/>
      <c r="C11" s="13"/>
      <c r="D11" s="13"/>
      <c r="E11" s="13"/>
      <c r="F11" s="13"/>
      <c r="G11" s="13"/>
      <c r="H11" s="14">
        <f>SUM(H5:H10)</f>
        <v>600</v>
      </c>
      <c r="I11" s="14">
        <f>SUM(I5:I9)</f>
        <v>0</v>
      </c>
      <c r="J11" s="14">
        <f>SUM(J5:J9)</f>
        <v>0</v>
      </c>
      <c r="K11" s="14">
        <f>SUM(K5:K9)</f>
        <v>0</v>
      </c>
      <c r="L11" s="14">
        <f>SUM(L5:L10)</f>
        <v>600</v>
      </c>
      <c r="M11" s="13"/>
      <c r="N11" s="13"/>
    </row>
    <row r="12" ht="35" customHeight="1" spans="1:14">
      <c r="A12" s="15" t="s">
        <v>41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</sheetData>
  <mergeCells count="12">
    <mergeCell ref="A1:N1"/>
    <mergeCell ref="A2:D2"/>
    <mergeCell ref="L2:N2"/>
    <mergeCell ref="H3:L3"/>
    <mergeCell ref="A12:N12"/>
    <mergeCell ref="A3:A4"/>
    <mergeCell ref="B3:B4"/>
    <mergeCell ref="C3:C4"/>
    <mergeCell ref="D3:D4"/>
    <mergeCell ref="E3:E4"/>
    <mergeCell ref="F3:F4"/>
    <mergeCell ref="G3:G4"/>
  </mergeCells>
  <pageMargins left="0.511805555555556" right="0.75" top="0.314583333333333" bottom="0.275" header="0.5" footer="0.275"/>
  <pageSetup paperSize="9" scale="8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18320381679</dc:creator>
  <cp:lastModifiedBy>xsj</cp:lastModifiedBy>
  <dcterms:created xsi:type="dcterms:W3CDTF">2021-12-05T03:36:00Z</dcterms:created>
  <dcterms:modified xsi:type="dcterms:W3CDTF">2021-12-20T03:32:34Z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DEF8A30BEE8C4D5EA6756777E684149C</vt:lpwstr>
  </property>
  <property fmtid="{D5CDD505-2E9C-101B-9397-08002B2CF9AE}" pid="3" name="KSOProductBuildVer">
    <vt:lpwstr>2052-11.1.0.11194</vt:lpwstr>
  </property>
</Properties>
</file>